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0-2022 годы\6 Уточнение Бюджета Района август 2020\ПРОЕКТ\"/>
    </mc:Choice>
  </mc:AlternateContent>
  <bookViews>
    <workbookView xWindow="0" yWindow="0" windowWidth="28800" windowHeight="12435"/>
  </bookViews>
  <sheets>
    <sheet name="на 2020 год" sheetId="2" r:id="rId1"/>
  </sheets>
  <definedNames>
    <definedName name="_xlnm.Print_Titles" localSheetId="0">'на 2020 год'!$11:$13</definedName>
    <definedName name="_xlnm.Print_Area" localSheetId="0">'на 2020 год'!$A$1:$P$23</definedName>
  </definedNames>
  <calcPr calcId="162913" iterate="1"/>
</workbook>
</file>

<file path=xl/calcChain.xml><?xml version="1.0" encoding="utf-8"?>
<calcChain xmlns="http://schemas.openxmlformats.org/spreadsheetml/2006/main">
  <c r="D18" i="2" l="1"/>
  <c r="D15" i="2"/>
  <c r="D14" i="2"/>
  <c r="J21" i="2" l="1"/>
  <c r="P15" i="2"/>
  <c r="P16" i="2"/>
  <c r="P17" i="2"/>
  <c r="P18" i="2"/>
  <c r="P19" i="2"/>
  <c r="P20" i="2"/>
  <c r="P14" i="2"/>
  <c r="F21" i="2" l="1"/>
  <c r="I21" i="2" l="1"/>
  <c r="D17" i="2" l="1"/>
  <c r="D19" i="2"/>
  <c r="D20" i="2"/>
  <c r="D16" i="2"/>
  <c r="G21" i="2" l="1"/>
  <c r="E20" i="2" l="1"/>
  <c r="N21" i="2" l="1"/>
  <c r="O21" i="2" l="1"/>
  <c r="H21" i="2" l="1"/>
  <c r="K21" i="2"/>
  <c r="L21" i="2"/>
  <c r="P21" i="2" l="1"/>
  <c r="D21" i="2"/>
  <c r="M21" i="2"/>
  <c r="C21" i="2"/>
  <c r="E21" i="2"/>
</calcChain>
</file>

<file path=xl/sharedStrings.xml><?xml version="1.0" encoding="utf-8"?>
<sst xmlns="http://schemas.openxmlformats.org/spreadsheetml/2006/main" count="40" uniqueCount="39">
  <si>
    <t>Белоярский</t>
  </si>
  <si>
    <t>Полноват</t>
  </si>
  <si>
    <t>Лыхма</t>
  </si>
  <si>
    <t>Сосновка</t>
  </si>
  <si>
    <t>Сорум</t>
  </si>
  <si>
    <t>Казым</t>
  </si>
  <si>
    <t>Верхнеказымский</t>
  </si>
  <si>
    <t>Сумма на год</t>
  </si>
  <si>
    <t>Иные межбюджетные трансферты бюджетам поселений из бюджета  района</t>
  </si>
  <si>
    <t>Наименование поселения (городского, сельского)</t>
  </si>
  <si>
    <t>№ п/п</t>
  </si>
  <si>
    <t xml:space="preserve"> для осуществления органами местного самоуправления поселений полномочий органов местного самоуправления Белоярского района на основании соглашений о передаче осуществления части полномочий органов местного самоуправления Белоярского района органам местного самоуправления поселений Белоярского района</t>
  </si>
  <si>
    <t>Всего</t>
  </si>
  <si>
    <t>(рублей)</t>
  </si>
  <si>
    <t>__________________</t>
  </si>
  <si>
    <t>на содействие развитию исторических и иных местных традиций</t>
  </si>
  <si>
    <t>Субсидии</t>
  </si>
  <si>
    <t>Дотации на выравнивание  бюджетной обеспеченности поселений из бюджета Белоярского района</t>
  </si>
  <si>
    <t>Р А С П Р Е Д Е Л Е Н И Е 
межбюджетных трансфертов бюджетам поселений  Белоярского района на 2020 год</t>
  </si>
  <si>
    <t xml:space="preserve"> на организацию мероприятий при осуществлении деятельности по обращению с животными без владельцев</t>
  </si>
  <si>
    <t xml:space="preserve">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</t>
  </si>
  <si>
    <t>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</si>
  <si>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 xml:space="preserve"> на осуществление первичного воинского учета на территориях, где отсутствуют военные комиссариаты</t>
  </si>
  <si>
    <t>на осуществление отдельных полномочий Ханты-Мансийского автономного округа – Югры в сфере обращения с твердыми коммунальными отходами</t>
  </si>
  <si>
    <t xml:space="preserve">Субвенции </t>
  </si>
  <si>
    <t xml:space="preserve"> для обеспечения сбалансированности бюджетов поселений Белоярского района</t>
  </si>
  <si>
    <t xml:space="preserve">                                                                                                                                                                                                 ПРИЛОЖЕНИЕ № 25</t>
  </si>
  <si>
    <t xml:space="preserve">                                                                                                                                                                                     от  29 ноября 2019 года № 63       </t>
  </si>
  <si>
    <t xml:space="preserve">                                                                                                                                                                                                 ПРИЛОЖЕНИЕ № 17</t>
  </si>
  <si>
    <t xml:space="preserve">                                                                                                                                                                                          от     февраля 2020 года №        </t>
  </si>
  <si>
    <t>к решению Думы Белоярского района</t>
  </si>
  <si>
    <t>от  29 ноября 2019 года № 63</t>
  </si>
  <si>
    <t xml:space="preserve">на реализацию наказов избирателей депутатам Думы Ханты-Мансийского автономного округа – Югры </t>
  </si>
  <si>
    <t>ПРИЛОЖЕНИЕ  25</t>
  </si>
  <si>
    <t>ПРИЛОЖЕНИЕ  17</t>
  </si>
  <si>
    <t xml:space="preserve">от     августа 2020 года № </t>
  </si>
  <si>
    <t>на поощрение достижения наилучших показателей деятельности органов местного самоуправления поселений Белоярского района</t>
  </si>
  <si>
    <t>на реализацию проектов инициативного бюджетирования</t>
  </si>
  <si>
    <t>на капитальный ремонт (с заменой) систем газораспреде-ления, теплоснабжения, водоснабжения и водоотведения, в том числе с применением композитных материалов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</si>
</sst>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1" fillId="0" borderId="0" xfId="1"/>
    <xf numFmtId="0" fontId="2" fillId="0" borderId="0" xfId="1" applyFont="1" applyProtection="1"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center" vertical="center" wrapText="1"/>
      <protection hidden="1"/>
    </xf>
    <xf numFmtId="0" fontId="1" fillId="0" borderId="0" xfId="1" applyProtection="1">
      <protection hidden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Font="1" applyAlignment="1" applyProtection="1">
      <alignment horizontal="center"/>
      <protection hidden="1"/>
    </xf>
    <xf numFmtId="164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/>
      <protection hidden="1"/>
    </xf>
    <xf numFmtId="4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2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0" xfId="0" applyFont="1" applyAlignment="1">
      <alignment vertical="center"/>
    </xf>
    <xf numFmtId="0" fontId="1" fillId="0" borderId="0" xfId="1" applyAlignment="1">
      <alignment horizontal="right" vertical="top"/>
    </xf>
    <xf numFmtId="0" fontId="6" fillId="0" borderId="0" xfId="0" applyFont="1" applyAlignment="1">
      <alignment vertical="top"/>
    </xf>
    <xf numFmtId="0" fontId="6" fillId="0" borderId="0" xfId="0" applyFont="1" applyAlignment="1">
      <alignment vertical="top" wrapText="1"/>
    </xf>
    <xf numFmtId="0" fontId="2" fillId="0" borderId="0" xfId="1" applyFont="1" applyAlignment="1">
      <alignment vertical="top"/>
    </xf>
    <xf numFmtId="4" fontId="1" fillId="0" borderId="0" xfId="1" applyNumberFormat="1"/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7" fillId="0" borderId="1" xfId="1" applyFont="1" applyBorder="1" applyAlignment="1" applyProtection="1">
      <alignment horizontal="center" vertical="top" wrapText="1"/>
      <protection hidden="1"/>
    </xf>
    <xf numFmtId="4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1" applyFont="1" applyBorder="1" applyAlignment="1" applyProtection="1">
      <alignment horizontal="center" vertical="top" wrapText="1"/>
      <protection hidden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1" applyFont="1" applyAlignment="1">
      <alignment horizontal="center" vertical="top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1" fillId="0" borderId="4" xfId="1" applyBorder="1" applyAlignment="1">
      <alignment horizontal="center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Font="1" applyBorder="1" applyAlignment="1" applyProtection="1">
      <alignment horizontal="center" vertical="center" wrapText="1"/>
      <protection hidden="1"/>
    </xf>
    <xf numFmtId="0" fontId="7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8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7"/>
  <sheetViews>
    <sheetView showGridLines="0" tabSelected="1" view="pageBreakPreview" zoomScaleSheetLayoutView="100" workbookViewId="0">
      <selection activeCell="D21" sqref="D21:G21"/>
    </sheetView>
  </sheetViews>
  <sheetFormatPr defaultColWidth="9.28515625" defaultRowHeight="12.75" x14ac:dyDescent="0.2"/>
  <cols>
    <col min="1" max="1" width="4.28515625" style="1" customWidth="1"/>
    <col min="2" max="2" width="18" style="1" customWidth="1"/>
    <col min="3" max="3" width="19" style="1" customWidth="1"/>
    <col min="4" max="4" width="13.85546875" style="1" customWidth="1"/>
    <col min="5" max="5" width="20" style="1" customWidth="1"/>
    <col min="6" max="6" width="14.42578125" style="1" customWidth="1"/>
    <col min="7" max="7" width="17.85546875" style="1" customWidth="1"/>
    <col min="8" max="8" width="13.28515625" style="1" customWidth="1"/>
    <col min="9" max="9" width="12.7109375" style="1" customWidth="1"/>
    <col min="10" max="10" width="13.28515625" style="1" customWidth="1"/>
    <col min="11" max="11" width="21.7109375" style="1" customWidth="1"/>
    <col min="12" max="12" width="23.42578125" style="1" customWidth="1"/>
    <col min="13" max="13" width="13.7109375" style="1" customWidth="1"/>
    <col min="14" max="14" width="16.140625" style="1" customWidth="1"/>
    <col min="15" max="15" width="18.85546875" style="1" customWidth="1"/>
    <col min="16" max="16" width="17.5703125" style="1" customWidth="1"/>
    <col min="17" max="261" width="9.140625" style="1" customWidth="1"/>
    <col min="262" max="16384" width="9.28515625" style="1"/>
  </cols>
  <sheetData>
    <row r="1" spans="1:26" ht="15.75" x14ac:dyDescent="0.2">
      <c r="H1" s="18" t="s">
        <v>28</v>
      </c>
      <c r="I1" s="18"/>
      <c r="J1" s="18"/>
      <c r="K1" s="18"/>
      <c r="L1" s="18"/>
      <c r="M1" s="18"/>
      <c r="N1" s="27" t="s">
        <v>34</v>
      </c>
      <c r="O1" s="27"/>
      <c r="P1" s="27"/>
    </row>
    <row r="2" spans="1:26" ht="15.75" x14ac:dyDescent="0.2">
      <c r="H2" s="19"/>
      <c r="I2" s="19"/>
      <c r="J2" s="19"/>
      <c r="K2" s="19"/>
      <c r="L2" s="19"/>
      <c r="M2" s="19"/>
      <c r="N2" s="28" t="s">
        <v>30</v>
      </c>
      <c r="O2" s="28"/>
      <c r="P2" s="28"/>
    </row>
    <row r="3" spans="1:26" ht="15.75" x14ac:dyDescent="0.2">
      <c r="H3" s="20" t="s">
        <v>29</v>
      </c>
      <c r="I3" s="20"/>
      <c r="J3" s="20"/>
      <c r="K3" s="20"/>
      <c r="L3" s="20"/>
      <c r="M3" s="20"/>
      <c r="N3" s="29" t="s">
        <v>35</v>
      </c>
      <c r="O3" s="29"/>
      <c r="P3" s="29"/>
    </row>
    <row r="4" spans="1:26" x14ac:dyDescent="0.2">
      <c r="H4" s="17"/>
      <c r="I4" s="17"/>
      <c r="J4" s="17"/>
      <c r="K4" s="17"/>
      <c r="L4" s="17"/>
      <c r="M4" s="17"/>
      <c r="N4" s="17"/>
      <c r="O4" s="17"/>
      <c r="P4" s="17"/>
    </row>
    <row r="5" spans="1:26" ht="15.75" x14ac:dyDescent="0.2">
      <c r="H5" s="18" t="s">
        <v>26</v>
      </c>
      <c r="I5" s="18"/>
      <c r="J5" s="18"/>
      <c r="K5" s="18"/>
      <c r="L5" s="18"/>
      <c r="M5" s="18"/>
      <c r="N5" s="27" t="s">
        <v>33</v>
      </c>
      <c r="O5" s="27"/>
      <c r="P5" s="27"/>
    </row>
    <row r="6" spans="1:26" ht="15.75" x14ac:dyDescent="0.2">
      <c r="H6" s="19"/>
      <c r="I6" s="19"/>
      <c r="J6" s="19"/>
      <c r="K6" s="19"/>
      <c r="L6" s="19"/>
      <c r="M6" s="19"/>
      <c r="N6" s="28" t="s">
        <v>30</v>
      </c>
      <c r="O6" s="28"/>
      <c r="P6" s="28"/>
    </row>
    <row r="7" spans="1:26" ht="15.75" x14ac:dyDescent="0.2">
      <c r="H7" s="20" t="s">
        <v>27</v>
      </c>
      <c r="I7" s="20"/>
      <c r="J7" s="20"/>
      <c r="K7" s="20"/>
      <c r="L7" s="20"/>
      <c r="M7" s="20"/>
      <c r="N7" s="29" t="s">
        <v>31</v>
      </c>
      <c r="O7" s="29"/>
      <c r="P7" s="29"/>
    </row>
    <row r="9" spans="1:26" ht="41.25" customHeight="1" x14ac:dyDescent="0.2">
      <c r="A9" s="33" t="s">
        <v>18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7"/>
    </row>
    <row r="10" spans="1:26" ht="16.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7"/>
      <c r="N10" s="7"/>
      <c r="O10" s="7"/>
      <c r="P10" s="10" t="s">
        <v>13</v>
      </c>
      <c r="Q10" s="7"/>
    </row>
    <row r="11" spans="1:26" ht="45" customHeight="1" x14ac:dyDescent="0.2">
      <c r="A11" s="34" t="s">
        <v>10</v>
      </c>
      <c r="B11" s="34" t="s">
        <v>9</v>
      </c>
      <c r="C11" s="35" t="s">
        <v>17</v>
      </c>
      <c r="D11" s="40" t="s">
        <v>8</v>
      </c>
      <c r="E11" s="41"/>
      <c r="F11" s="41"/>
      <c r="G11" s="42"/>
      <c r="H11" s="40" t="s">
        <v>16</v>
      </c>
      <c r="I11" s="41"/>
      <c r="J11" s="42"/>
      <c r="K11" s="37" t="s">
        <v>24</v>
      </c>
      <c r="L11" s="38"/>
      <c r="M11" s="38"/>
      <c r="N11" s="38"/>
      <c r="O11" s="39"/>
      <c r="P11" s="36" t="s">
        <v>7</v>
      </c>
      <c r="Q11" s="6"/>
    </row>
    <row r="12" spans="1:26" ht="302.25" customHeight="1" x14ac:dyDescent="0.2">
      <c r="A12" s="34"/>
      <c r="B12" s="34"/>
      <c r="C12" s="35"/>
      <c r="D12" s="22" t="s">
        <v>25</v>
      </c>
      <c r="E12" s="23" t="s">
        <v>11</v>
      </c>
      <c r="F12" s="23" t="s">
        <v>36</v>
      </c>
      <c r="G12" s="23" t="s">
        <v>32</v>
      </c>
      <c r="H12" s="23" t="s">
        <v>15</v>
      </c>
      <c r="I12" s="23" t="s">
        <v>37</v>
      </c>
      <c r="J12" s="23" t="s">
        <v>38</v>
      </c>
      <c r="K12" s="26" t="s">
        <v>20</v>
      </c>
      <c r="L12" s="26" t="s">
        <v>21</v>
      </c>
      <c r="M12" s="26" t="s">
        <v>22</v>
      </c>
      <c r="N12" s="26" t="s">
        <v>19</v>
      </c>
      <c r="O12" s="24" t="s">
        <v>23</v>
      </c>
      <c r="P12" s="36"/>
      <c r="Q12" s="6"/>
      <c r="U12" s="30"/>
      <c r="V12" s="30"/>
      <c r="W12" s="30"/>
      <c r="X12" s="30"/>
      <c r="Y12" s="30"/>
      <c r="Z12" s="30"/>
    </row>
    <row r="13" spans="1:26" ht="15.75" customHeight="1" x14ac:dyDescent="0.2">
      <c r="A13" s="12">
        <v>1</v>
      </c>
      <c r="B13" s="12">
        <v>2</v>
      </c>
      <c r="C13" s="12">
        <v>3</v>
      </c>
      <c r="D13" s="12">
        <v>4</v>
      </c>
      <c r="E13" s="12">
        <v>5</v>
      </c>
      <c r="F13" s="12">
        <v>6</v>
      </c>
      <c r="G13" s="12">
        <v>7</v>
      </c>
      <c r="H13" s="12">
        <v>8</v>
      </c>
      <c r="I13" s="12">
        <v>9</v>
      </c>
      <c r="J13" s="12"/>
      <c r="K13" s="12">
        <v>10</v>
      </c>
      <c r="L13" s="12">
        <v>11</v>
      </c>
      <c r="M13" s="12">
        <v>12</v>
      </c>
      <c r="N13" s="12">
        <v>13</v>
      </c>
      <c r="O13" s="12">
        <v>14</v>
      </c>
      <c r="P13" s="12">
        <v>15</v>
      </c>
      <c r="Q13" s="6"/>
      <c r="U13" s="31"/>
      <c r="V13" s="31"/>
      <c r="W13" s="31"/>
      <c r="X13" s="31"/>
      <c r="Y13" s="31"/>
      <c r="Z13" s="31"/>
    </row>
    <row r="14" spans="1:26" ht="15.75" customHeight="1" x14ac:dyDescent="0.2">
      <c r="A14" s="5">
        <v>1</v>
      </c>
      <c r="B14" s="11" t="s">
        <v>6</v>
      </c>
      <c r="C14" s="14">
        <v>8102600</v>
      </c>
      <c r="D14" s="14">
        <f>2116295.43+1216236.16</f>
        <v>3332531.59</v>
      </c>
      <c r="E14" s="8">
        <v>0</v>
      </c>
      <c r="F14" s="8">
        <v>500000</v>
      </c>
      <c r="G14" s="25">
        <v>50000</v>
      </c>
      <c r="H14" s="14"/>
      <c r="I14" s="8">
        <v>599452</v>
      </c>
      <c r="J14" s="8"/>
      <c r="K14" s="8">
        <v>15300</v>
      </c>
      <c r="L14" s="8">
        <v>3900</v>
      </c>
      <c r="M14" s="8">
        <v>469705.7</v>
      </c>
      <c r="N14" s="8">
        <v>9200</v>
      </c>
      <c r="O14" s="8">
        <v>1700</v>
      </c>
      <c r="P14" s="8">
        <f>C14+D14+E14+K14+M14+H14+L14+O14+N14+G14+I14+F14+J14</f>
        <v>13084389.289999999</v>
      </c>
      <c r="Q14" s="6"/>
      <c r="U14" s="16"/>
      <c r="V14" s="16"/>
      <c r="W14" s="16"/>
      <c r="X14" s="16"/>
      <c r="Y14" s="16"/>
      <c r="Z14" s="16"/>
    </row>
    <row r="15" spans="1:26" ht="16.5" customHeight="1" x14ac:dyDescent="0.25">
      <c r="A15" s="5">
        <v>2</v>
      </c>
      <c r="B15" s="11" t="s">
        <v>5</v>
      </c>
      <c r="C15" s="14">
        <v>28876800</v>
      </c>
      <c r="D15" s="14">
        <f>14264447.43+3737382.51</f>
        <v>18001829.939999998</v>
      </c>
      <c r="E15" s="25">
        <v>0</v>
      </c>
      <c r="F15" s="25">
        <v>850000</v>
      </c>
      <c r="G15" s="25">
        <v>100000</v>
      </c>
      <c r="H15" s="14"/>
      <c r="I15" s="25">
        <v>80000</v>
      </c>
      <c r="J15" s="25">
        <v>8392095</v>
      </c>
      <c r="K15" s="8">
        <v>19900</v>
      </c>
      <c r="L15" s="8">
        <v>5000</v>
      </c>
      <c r="M15" s="8">
        <v>140594.29999999999</v>
      </c>
      <c r="N15" s="8">
        <v>6133</v>
      </c>
      <c r="O15" s="8">
        <v>1500</v>
      </c>
      <c r="P15" s="8">
        <f t="shared" ref="P15:P20" si="0">C15+D15+E15+K15+M15+H15+L15+O15+N15+G15+I15+F15+J15</f>
        <v>56473852.239999995</v>
      </c>
      <c r="Q15" s="4"/>
    </row>
    <row r="16" spans="1:26" ht="16.5" customHeight="1" x14ac:dyDescent="0.25">
      <c r="A16" s="5">
        <v>3</v>
      </c>
      <c r="B16" s="11" t="s">
        <v>4</v>
      </c>
      <c r="C16" s="14">
        <v>8714000</v>
      </c>
      <c r="D16" s="14">
        <f>3859086.07+925306.58</f>
        <v>4784392.6499999994</v>
      </c>
      <c r="E16" s="8">
        <v>0</v>
      </c>
      <c r="F16" s="8">
        <v>650000</v>
      </c>
      <c r="G16" s="25"/>
      <c r="H16" s="14"/>
      <c r="I16" s="8"/>
      <c r="J16" s="8"/>
      <c r="K16" s="8">
        <v>22000</v>
      </c>
      <c r="L16" s="8">
        <v>5600</v>
      </c>
      <c r="M16" s="8">
        <v>497100</v>
      </c>
      <c r="N16" s="8">
        <v>6133</v>
      </c>
      <c r="O16" s="8">
        <v>1400</v>
      </c>
      <c r="P16" s="8">
        <f t="shared" si="0"/>
        <v>14680625.649999999</v>
      </c>
      <c r="Q16" s="4"/>
    </row>
    <row r="17" spans="1:17" ht="16.5" customHeight="1" x14ac:dyDescent="0.25">
      <c r="A17" s="5">
        <v>4</v>
      </c>
      <c r="B17" s="11" t="s">
        <v>3</v>
      </c>
      <c r="C17" s="14">
        <v>2927800</v>
      </c>
      <c r="D17" s="14">
        <f>2439955.95+837720.17</f>
        <v>3277676.12</v>
      </c>
      <c r="E17" s="8">
        <v>0</v>
      </c>
      <c r="F17" s="8"/>
      <c r="G17" s="25"/>
      <c r="H17" s="14"/>
      <c r="I17" s="8">
        <v>137150</v>
      </c>
      <c r="J17" s="8"/>
      <c r="K17" s="8">
        <v>18800</v>
      </c>
      <c r="L17" s="8">
        <v>4700</v>
      </c>
      <c r="M17" s="8">
        <v>500300</v>
      </c>
      <c r="N17" s="8">
        <v>6133</v>
      </c>
      <c r="O17" s="8">
        <v>1400</v>
      </c>
      <c r="P17" s="8">
        <f t="shared" si="0"/>
        <v>6873959.1200000001</v>
      </c>
      <c r="Q17" s="4"/>
    </row>
    <row r="18" spans="1:17" ht="16.5" customHeight="1" x14ac:dyDescent="0.25">
      <c r="A18" s="5">
        <v>5</v>
      </c>
      <c r="B18" s="11" t="s">
        <v>2</v>
      </c>
      <c r="C18" s="14">
        <v>3829600</v>
      </c>
      <c r="D18" s="14">
        <f>7784506+1312149.56</f>
        <v>9096655.5600000005</v>
      </c>
      <c r="E18" s="8">
        <v>0</v>
      </c>
      <c r="F18" s="8"/>
      <c r="G18" s="25"/>
      <c r="H18" s="14"/>
      <c r="I18" s="8">
        <v>123100</v>
      </c>
      <c r="J18" s="8"/>
      <c r="K18" s="8">
        <v>11700</v>
      </c>
      <c r="L18" s="8">
        <v>3000</v>
      </c>
      <c r="M18" s="8">
        <v>505600</v>
      </c>
      <c r="N18" s="8">
        <v>6133</v>
      </c>
      <c r="O18" s="8">
        <v>1200</v>
      </c>
      <c r="P18" s="8">
        <f t="shared" si="0"/>
        <v>13576988.560000001</v>
      </c>
      <c r="Q18" s="4"/>
    </row>
    <row r="19" spans="1:17" ht="16.5" customHeight="1" x14ac:dyDescent="0.25">
      <c r="A19" s="5">
        <v>6</v>
      </c>
      <c r="B19" s="11" t="s">
        <v>1</v>
      </c>
      <c r="C19" s="14">
        <v>27960100</v>
      </c>
      <c r="D19" s="14">
        <f>4655285.83+871086.92</f>
        <v>5526372.75</v>
      </c>
      <c r="E19" s="25">
        <v>0</v>
      </c>
      <c r="F19" s="25"/>
      <c r="G19" s="25">
        <v>250000</v>
      </c>
      <c r="H19" s="14">
        <v>100000</v>
      </c>
      <c r="I19" s="25">
        <v>140416</v>
      </c>
      <c r="J19" s="25"/>
      <c r="K19" s="8">
        <v>23100</v>
      </c>
      <c r="L19" s="8">
        <v>5800</v>
      </c>
      <c r="M19" s="8">
        <v>219000</v>
      </c>
      <c r="N19" s="8">
        <v>6133</v>
      </c>
      <c r="O19" s="8">
        <v>1300</v>
      </c>
      <c r="P19" s="8">
        <f t="shared" si="0"/>
        <v>34232221.75</v>
      </c>
      <c r="Q19" s="4"/>
    </row>
    <row r="20" spans="1:17" ht="16.5" customHeight="1" x14ac:dyDescent="0.25">
      <c r="A20" s="5">
        <v>7</v>
      </c>
      <c r="B20" s="11" t="s">
        <v>0</v>
      </c>
      <c r="C20" s="14">
        <v>37496900</v>
      </c>
      <c r="D20" s="14">
        <f>1317708.96+8500000</f>
        <v>9817708.9600000009</v>
      </c>
      <c r="E20" s="8">
        <f>999900+38016.91</f>
        <v>1037916.91</v>
      </c>
      <c r="F20" s="8"/>
      <c r="G20" s="25"/>
      <c r="H20" s="14"/>
      <c r="I20" s="8"/>
      <c r="J20" s="8"/>
      <c r="K20" s="8">
        <v>0</v>
      </c>
      <c r="L20" s="8">
        <v>0</v>
      </c>
      <c r="M20" s="8">
        <v>0</v>
      </c>
      <c r="N20" s="8">
        <v>171735</v>
      </c>
      <c r="O20" s="8">
        <v>18900</v>
      </c>
      <c r="P20" s="8">
        <f t="shared" si="0"/>
        <v>48543160.869999997</v>
      </c>
      <c r="Q20" s="4"/>
    </row>
    <row r="21" spans="1:17" ht="15.75" customHeight="1" x14ac:dyDescent="0.25">
      <c r="A21" s="3"/>
      <c r="B21" s="13" t="s">
        <v>12</v>
      </c>
      <c r="C21" s="15">
        <f>C15+C16+C19+C20+C17+C18+C14</f>
        <v>117907800</v>
      </c>
      <c r="D21" s="15">
        <f>D14+D15+D16+D17+D18+D19+D20</f>
        <v>53837167.57</v>
      </c>
      <c r="E21" s="9">
        <f>E15+E16+E19+E20+E17+E18+E14</f>
        <v>1037916.91</v>
      </c>
      <c r="F21" s="9">
        <f>F15+F16+F19+F20+F17+F18+F14</f>
        <v>2000000</v>
      </c>
      <c r="G21" s="9">
        <f>G14+G15+G16+G17+G18+G19+G20</f>
        <v>400000</v>
      </c>
      <c r="H21" s="9">
        <f t="shared" ref="H21:L21" si="1">H15+H16+H19+H20+H17+H18+H14</f>
        <v>100000</v>
      </c>
      <c r="I21" s="9">
        <f>I15+I16+I19+I20+I17+I18+I14</f>
        <v>1080118</v>
      </c>
      <c r="J21" s="9">
        <f>J15+J16+J19+J20+J17+J18+J14</f>
        <v>8392095</v>
      </c>
      <c r="K21" s="9">
        <f t="shared" si="1"/>
        <v>110800</v>
      </c>
      <c r="L21" s="9">
        <f t="shared" si="1"/>
        <v>28000</v>
      </c>
      <c r="M21" s="9">
        <f>M15+M16+M19+M20+M17+M18+M14</f>
        <v>2332300</v>
      </c>
      <c r="N21" s="9">
        <f>N14+N15+N16+N17+N18+N19+N20</f>
        <v>211600</v>
      </c>
      <c r="O21" s="9">
        <f t="shared" ref="O21:P21" si="2">O15+O16+O19+O20+O17+O18+O14</f>
        <v>27400</v>
      </c>
      <c r="P21" s="9">
        <f t="shared" si="2"/>
        <v>187465197.47999999</v>
      </c>
      <c r="Q21" s="2"/>
    </row>
    <row r="22" spans="1:17" x14ac:dyDescent="0.2">
      <c r="A22" s="32" t="s">
        <v>14</v>
      </c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</row>
    <row r="27" spans="1:17" x14ac:dyDescent="0.2">
      <c r="P27" s="21"/>
    </row>
  </sheetData>
  <mergeCells count="17">
    <mergeCell ref="U13:Z13"/>
    <mergeCell ref="A22:P22"/>
    <mergeCell ref="A9:P9"/>
    <mergeCell ref="A11:A12"/>
    <mergeCell ref="B11:B12"/>
    <mergeCell ref="C11:C12"/>
    <mergeCell ref="P11:P12"/>
    <mergeCell ref="K11:O11"/>
    <mergeCell ref="D11:G11"/>
    <mergeCell ref="H11:J11"/>
    <mergeCell ref="N5:P5"/>
    <mergeCell ref="N6:P6"/>
    <mergeCell ref="N7:P7"/>
    <mergeCell ref="U12:Z12"/>
    <mergeCell ref="N1:P1"/>
    <mergeCell ref="N2:P2"/>
    <mergeCell ref="N3:P3"/>
  </mergeCells>
  <pageMargins left="0.59055118110236227" right="0.6692913385826772" top="1.1023622047244095" bottom="0.59055118110236227" header="0.51181102362204722" footer="0.51181102362204722"/>
  <pageSetup paperSize="9" scale="51" fitToHeight="0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на 2020 год</vt:lpstr>
      <vt:lpstr>'на 2020 год'!Заголовки_для_печати</vt:lpstr>
      <vt:lpstr>'на 2020 год'!Область_печати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Крутовская Олеся Степановна</dc:creator>
  <cp:lastModifiedBy>Сандова Снежана Николаевна</cp:lastModifiedBy>
  <cp:lastPrinted>2020-08-17T11:41:27Z</cp:lastPrinted>
  <dcterms:created xsi:type="dcterms:W3CDTF">2015-11-07T05:36:02Z</dcterms:created>
  <dcterms:modified xsi:type="dcterms:W3CDTF">2020-08-17T12:01:35Z</dcterms:modified>
</cp:coreProperties>
</file>